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5" i="1" l="1"/>
  <c r="D47" i="1" l="1"/>
  <c r="G47" i="1" s="1"/>
  <c r="D48" i="1"/>
  <c r="G48" i="1" s="1"/>
  <c r="D49" i="1"/>
  <c r="G49" i="1" s="1"/>
  <c r="D46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6" i="1"/>
  <c r="G9" i="1"/>
  <c r="G8" i="1"/>
  <c r="G10" i="1"/>
  <c r="G7" i="1"/>
</calcChain>
</file>

<file path=xl/sharedStrings.xml><?xml version="1.0" encoding="utf-8"?>
<sst xmlns="http://schemas.openxmlformats.org/spreadsheetml/2006/main" count="103" uniqueCount="63">
  <si>
    <t>№ п/п</t>
  </si>
  <si>
    <t>Вид услуги</t>
  </si>
  <si>
    <t>Ед. измерения</t>
  </si>
  <si>
    <t>Кол-во на 1 (одного) абонента в месяц</t>
  </si>
  <si>
    <t>Кол-во абонентов, чел.</t>
  </si>
  <si>
    <t>Кол-во месяцев, шт.</t>
  </si>
  <si>
    <t>минута</t>
  </si>
  <si>
    <t>7=4*5*6</t>
  </si>
  <si>
    <t>Приложение 1 к Тому 1</t>
  </si>
  <si>
    <t>Итого</t>
  </si>
  <si>
    <t>Начальная (максимальная) цена единицы услуги, руб. с НДС</t>
  </si>
  <si>
    <t>Общий ориентировочный объем на 36 месяцев</t>
  </si>
  <si>
    <t>Стоимость в % от цены договора</t>
  </si>
  <si>
    <t>Виды и объемы услуг</t>
  </si>
  <si>
    <t>Тарифный план  Без абонентской платы</t>
  </si>
  <si>
    <t>Тарифный план  №1 с абонентской платой</t>
  </si>
  <si>
    <t>Тарифный план  №2 с абонентской платой</t>
  </si>
  <si>
    <t>Тарифный план  №3 с абонентской платой</t>
  </si>
  <si>
    <t>Тарифный план  №4 с абонентской платой</t>
  </si>
  <si>
    <t>Исходящая связь: абонентам одного контракта</t>
  </si>
  <si>
    <t xml:space="preserve">Исходящая связь: абонентам оператора держателя договора Услуги в домашней сети </t>
  </si>
  <si>
    <t xml:space="preserve">Исходящая связь: абонентам дом. региона Услуги в домашней сети </t>
  </si>
  <si>
    <t xml:space="preserve">Исходящая связь: всем операторам сотовой связи Услуги в домашней сети </t>
  </si>
  <si>
    <t xml:space="preserve">Исходящая связь: ГТС дом. региона Услуги в домашней сети </t>
  </si>
  <si>
    <t xml:space="preserve">Исходящая междугородная связь: Центральная часть Россия Услуги в домашней сети </t>
  </si>
  <si>
    <t xml:space="preserve">Исходящая междугородная связь: Россия Услуги в домашней сети </t>
  </si>
  <si>
    <t xml:space="preserve">Исходящая международная связь: Европа Услуги в домашней сети </t>
  </si>
  <si>
    <t xml:space="preserve">Исходящая международная связь: Остальные страны Услуги в домашней сети </t>
  </si>
  <si>
    <t xml:space="preserve">Исходящая международная связь: СНГ Услуги в домашней сети </t>
  </si>
  <si>
    <t xml:space="preserve">Исходящая международная связь: Сев. Америка Услуги в домашней сети </t>
  </si>
  <si>
    <t xml:space="preserve">SMS исходящие по России Услуги в домашней сети </t>
  </si>
  <si>
    <t xml:space="preserve">SMS исходящие на международные операторы Услуги в домашней сети </t>
  </si>
  <si>
    <t xml:space="preserve">MMS PtP: исходящие по России Услуги в домашней сети </t>
  </si>
  <si>
    <t xml:space="preserve">GPRS Услуги в домашней сети </t>
  </si>
  <si>
    <t xml:space="preserve">Входящая голосовая связь – внутрисетевой роуминг  Внутрисетевой роуминг </t>
  </si>
  <si>
    <t xml:space="preserve">Исходящая голосовая связь – внутрисетевой роуминг   Внутрисетевой роуминг </t>
  </si>
  <si>
    <t xml:space="preserve">Исходящие SMS – внутрисетевой роуминг  Внутрисетевой роуминг </t>
  </si>
  <si>
    <t xml:space="preserve">GPRS – внутрисетевой роуминг  Внутрисетевой роуминг </t>
  </si>
  <si>
    <t xml:space="preserve">Входящая голосовая связь – международный роуминг: Европа  Международный роуминг </t>
  </si>
  <si>
    <t xml:space="preserve">Исходящая голосовая связь – международный роуминг: Европа  Международный роуминг </t>
  </si>
  <si>
    <t xml:space="preserve">GPRS – международный роуминг: Европа Международный роуминг </t>
  </si>
  <si>
    <t xml:space="preserve">SMS – международный роуминг: Европа Международный роуминг </t>
  </si>
  <si>
    <t xml:space="preserve">Входящая голосовая связь – международный роуминг: СНГ  Международный роуминг </t>
  </si>
  <si>
    <t xml:space="preserve">Исходящая голосовая связь – международный роуминг: СНГ  Международный роуминг </t>
  </si>
  <si>
    <t xml:space="preserve">SMS – международный роуминг: СНГ Международный роуминг </t>
  </si>
  <si>
    <t xml:space="preserve">GPRS – международный роуминг: СНГ Международный роуминг </t>
  </si>
  <si>
    <t xml:space="preserve">GPRS – международный роуминг Америка Международный роуминг </t>
  </si>
  <si>
    <t xml:space="preserve">SMS – международный роуминг Америка Международный роуминг </t>
  </si>
  <si>
    <t xml:space="preserve">Входящая голосовая связь – международный роуминг: Америка Международный роуминг </t>
  </si>
  <si>
    <t xml:space="preserve">Исходящая голосовая связь – международный роуминг: Америка  Международный роуминг </t>
  </si>
  <si>
    <t xml:space="preserve">GPRS – международный роуминг Остальные страны Международный роуминг </t>
  </si>
  <si>
    <t xml:space="preserve">SMS – международный роуминг Остальные страны Международный роуминг </t>
  </si>
  <si>
    <t xml:space="preserve">Входящая голосовая связь – международный роуминг: Ост. Страны  Международный роуминг </t>
  </si>
  <si>
    <t xml:space="preserve">Исходящая голосовая связь – международный роуминг: Ост. Страны  Международный роуминг </t>
  </si>
  <si>
    <t>шт.</t>
  </si>
  <si>
    <t>Мб.</t>
  </si>
  <si>
    <t>безлимитно</t>
  </si>
  <si>
    <t>Организация потока Е1</t>
  </si>
  <si>
    <t xml:space="preserve">Телефонный номер </t>
  </si>
  <si>
    <t>услуг</t>
  </si>
  <si>
    <t>комплект</t>
  </si>
  <si>
    <t>Абонентская плата за использование потока Е1</t>
  </si>
  <si>
    <t>Абонентская плата за использование номера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</si>
</sst>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7" xfId="0" applyFont="1" applyFill="1" applyBorder="1" applyAlignment="1">
      <alignment horizontal="center" vertical="center" wrapText="1"/>
    </xf>
    <xf numFmtId="0" fontId="1" fillId="0" borderId="1" xfId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zoomScale="85" zoomScaleNormal="85" workbookViewId="0">
      <selection activeCell="B48" sqref="B48"/>
    </sheetView>
  </sheetViews>
  <sheetFormatPr defaultRowHeight="15" x14ac:dyDescent="0.25"/>
  <cols>
    <col min="2" max="2" width="43.85546875" bestFit="1" customWidth="1"/>
    <col min="3" max="3" width="14.7109375" bestFit="1" customWidth="1"/>
    <col min="4" max="4" width="14.85546875" customWidth="1"/>
    <col min="5" max="5" width="12.28515625" customWidth="1"/>
    <col min="7" max="8" width="16" customWidth="1"/>
    <col min="9" max="9" width="18.5703125" customWidth="1"/>
  </cols>
  <sheetData>
    <row r="1" spans="1:9" ht="15.75" x14ac:dyDescent="0.25">
      <c r="F1" s="1" t="s">
        <v>8</v>
      </c>
    </row>
    <row r="2" spans="1:9" ht="15.75" x14ac:dyDescent="0.25">
      <c r="B2" s="1" t="s">
        <v>13</v>
      </c>
    </row>
    <row r="4" spans="1:9" ht="54" x14ac:dyDescent="0.25">
      <c r="A4" s="4" t="s">
        <v>0</v>
      </c>
      <c r="B4" s="4" t="s">
        <v>1</v>
      </c>
      <c r="C4" s="3" t="s">
        <v>2</v>
      </c>
      <c r="D4" s="4" t="s">
        <v>3</v>
      </c>
      <c r="E4" s="4" t="s">
        <v>4</v>
      </c>
      <c r="F4" s="4" t="s">
        <v>5</v>
      </c>
      <c r="G4" s="4" t="s">
        <v>11</v>
      </c>
      <c r="H4" s="4" t="s">
        <v>12</v>
      </c>
      <c r="I4" s="4" t="s">
        <v>10</v>
      </c>
    </row>
    <row r="5" spans="1:9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 t="s">
        <v>7</v>
      </c>
      <c r="H5" s="4">
        <v>8</v>
      </c>
      <c r="I5" s="4">
        <v>9</v>
      </c>
    </row>
    <row r="6" spans="1:9" x14ac:dyDescent="0.25">
      <c r="A6" s="9">
        <v>1</v>
      </c>
      <c r="B6" s="11" t="s">
        <v>14</v>
      </c>
      <c r="C6" s="10" t="s">
        <v>60</v>
      </c>
      <c r="D6" s="5">
        <v>1</v>
      </c>
      <c r="E6" s="13">
        <v>134</v>
      </c>
      <c r="F6" s="5">
        <v>36</v>
      </c>
      <c r="G6" s="7">
        <f>D6*E6*F6</f>
        <v>4824</v>
      </c>
      <c r="H6" s="5"/>
      <c r="I6" s="5">
        <v>0</v>
      </c>
    </row>
    <row r="7" spans="1:9" x14ac:dyDescent="0.25">
      <c r="A7" s="8">
        <v>2</v>
      </c>
      <c r="B7" s="7" t="s">
        <v>15</v>
      </c>
      <c r="C7" s="10" t="s">
        <v>60</v>
      </c>
      <c r="D7" s="7">
        <v>1</v>
      </c>
      <c r="E7" s="13">
        <v>53</v>
      </c>
      <c r="F7" s="5">
        <v>36</v>
      </c>
      <c r="G7" s="7">
        <f>D7*E7*F7</f>
        <v>1908</v>
      </c>
      <c r="H7" s="7"/>
      <c r="I7" s="7">
        <v>1000</v>
      </c>
    </row>
    <row r="8" spans="1:9" x14ac:dyDescent="0.25">
      <c r="A8" s="8">
        <v>3</v>
      </c>
      <c r="B8" s="7" t="s">
        <v>16</v>
      </c>
      <c r="C8" s="10" t="s">
        <v>60</v>
      </c>
      <c r="D8" s="7">
        <v>1</v>
      </c>
      <c r="E8" s="13">
        <v>107</v>
      </c>
      <c r="F8" s="5">
        <v>36</v>
      </c>
      <c r="G8" s="7">
        <f t="shared" ref="G8:G48" si="0">D8*E8*F8</f>
        <v>3852</v>
      </c>
      <c r="H8" s="7"/>
      <c r="I8" s="7">
        <v>1500</v>
      </c>
    </row>
    <row r="9" spans="1:9" x14ac:dyDescent="0.25">
      <c r="A9" s="9">
        <v>4</v>
      </c>
      <c r="B9" s="7" t="s">
        <v>17</v>
      </c>
      <c r="C9" s="10" t="s">
        <v>60</v>
      </c>
      <c r="D9" s="7">
        <v>1</v>
      </c>
      <c r="E9" s="13">
        <v>53</v>
      </c>
      <c r="F9" s="5">
        <v>36</v>
      </c>
      <c r="G9" s="7">
        <f t="shared" si="0"/>
        <v>1908</v>
      </c>
      <c r="H9" s="7"/>
      <c r="I9" s="7">
        <v>3500</v>
      </c>
    </row>
    <row r="10" spans="1:9" x14ac:dyDescent="0.25">
      <c r="A10" s="9">
        <v>5</v>
      </c>
      <c r="B10" s="7" t="s">
        <v>18</v>
      </c>
      <c r="C10" s="10" t="s">
        <v>60</v>
      </c>
      <c r="D10" s="7">
        <v>1</v>
      </c>
      <c r="E10" s="13">
        <v>10</v>
      </c>
      <c r="F10" s="5">
        <v>36</v>
      </c>
      <c r="G10" s="7">
        <f t="shared" si="0"/>
        <v>360</v>
      </c>
      <c r="H10" s="7"/>
      <c r="I10" s="7">
        <v>25000</v>
      </c>
    </row>
    <row r="11" spans="1:9" x14ac:dyDescent="0.25">
      <c r="A11" s="8">
        <v>6</v>
      </c>
      <c r="B11" s="7" t="s">
        <v>19</v>
      </c>
      <c r="C11" s="6" t="s">
        <v>6</v>
      </c>
      <c r="D11" s="7" t="s">
        <v>56</v>
      </c>
      <c r="E11" s="5">
        <v>357</v>
      </c>
      <c r="F11" s="5">
        <v>36</v>
      </c>
      <c r="G11" s="7" t="s">
        <v>56</v>
      </c>
      <c r="H11" s="7"/>
      <c r="I11" s="7">
        <v>0</v>
      </c>
    </row>
    <row r="12" spans="1:9" ht="27.75" x14ac:dyDescent="0.25">
      <c r="A12" s="8">
        <v>7</v>
      </c>
      <c r="B12" s="7" t="s">
        <v>20</v>
      </c>
      <c r="C12" s="6" t="s">
        <v>6</v>
      </c>
      <c r="D12" s="7">
        <v>28.818443804034583</v>
      </c>
      <c r="E12" s="7">
        <v>347</v>
      </c>
      <c r="F12" s="7">
        <v>36</v>
      </c>
      <c r="G12" s="7">
        <f t="shared" si="0"/>
        <v>360000</v>
      </c>
      <c r="H12" s="7"/>
      <c r="I12" s="7">
        <v>0.9</v>
      </c>
    </row>
    <row r="13" spans="1:9" ht="27.75" x14ac:dyDescent="0.25">
      <c r="A13" s="9">
        <v>8</v>
      </c>
      <c r="B13" s="7" t="s">
        <v>21</v>
      </c>
      <c r="C13" s="6" t="s">
        <v>6</v>
      </c>
      <c r="D13" s="7">
        <v>28.818443804034583</v>
      </c>
      <c r="E13" s="7">
        <v>347</v>
      </c>
      <c r="F13" s="7">
        <v>36</v>
      </c>
      <c r="G13" s="7">
        <f t="shared" si="0"/>
        <v>360000</v>
      </c>
      <c r="H13" s="7"/>
      <c r="I13" s="7">
        <v>0.9</v>
      </c>
    </row>
    <row r="14" spans="1:9" ht="27.75" x14ac:dyDescent="0.25">
      <c r="A14" s="9">
        <v>9</v>
      </c>
      <c r="B14" s="7" t="s">
        <v>22</v>
      </c>
      <c r="C14" s="6" t="s">
        <v>6</v>
      </c>
      <c r="D14" s="7">
        <v>28.818443804034583</v>
      </c>
      <c r="E14" s="7">
        <v>347</v>
      </c>
      <c r="F14" s="7">
        <v>36</v>
      </c>
      <c r="G14" s="7">
        <f t="shared" si="0"/>
        <v>360000</v>
      </c>
      <c r="H14" s="7"/>
      <c r="I14" s="7">
        <v>0.9</v>
      </c>
    </row>
    <row r="15" spans="1:9" ht="27.75" x14ac:dyDescent="0.25">
      <c r="A15" s="8">
        <v>10</v>
      </c>
      <c r="B15" s="7" t="s">
        <v>23</v>
      </c>
      <c r="C15" s="6" t="s">
        <v>6</v>
      </c>
      <c r="D15" s="7">
        <v>23.054755043227665</v>
      </c>
      <c r="E15" s="7">
        <v>347</v>
      </c>
      <c r="F15" s="7">
        <v>36</v>
      </c>
      <c r="G15" s="7">
        <f t="shared" si="0"/>
        <v>288000</v>
      </c>
      <c r="H15" s="7"/>
      <c r="I15" s="7">
        <v>0.9</v>
      </c>
    </row>
    <row r="16" spans="1:9" ht="27.75" x14ac:dyDescent="0.25">
      <c r="A16" s="8">
        <v>11</v>
      </c>
      <c r="B16" s="7" t="s">
        <v>24</v>
      </c>
      <c r="C16" s="6" t="s">
        <v>6</v>
      </c>
      <c r="D16" s="7">
        <v>17.291066282420751</v>
      </c>
      <c r="E16" s="7">
        <v>347</v>
      </c>
      <c r="F16" s="7">
        <v>36</v>
      </c>
      <c r="G16" s="7">
        <f t="shared" si="0"/>
        <v>216000.00000000003</v>
      </c>
      <c r="H16" s="7"/>
      <c r="I16" s="7">
        <v>2.5</v>
      </c>
    </row>
    <row r="17" spans="1:9" ht="27.75" x14ac:dyDescent="0.25">
      <c r="A17" s="9">
        <v>12</v>
      </c>
      <c r="B17" s="7" t="s">
        <v>25</v>
      </c>
      <c r="C17" s="6" t="s">
        <v>6</v>
      </c>
      <c r="D17" s="7">
        <v>17.291066282420751</v>
      </c>
      <c r="E17" s="7">
        <v>347</v>
      </c>
      <c r="F17" s="7">
        <v>36</v>
      </c>
      <c r="G17" s="7">
        <f t="shared" si="0"/>
        <v>216000.00000000003</v>
      </c>
      <c r="H17" s="7"/>
      <c r="I17" s="7">
        <v>2.5</v>
      </c>
    </row>
    <row r="18" spans="1:9" ht="27.75" x14ac:dyDescent="0.25">
      <c r="A18" s="9">
        <v>13</v>
      </c>
      <c r="B18" s="7" t="s">
        <v>26</v>
      </c>
      <c r="C18" s="6" t="s">
        <v>6</v>
      </c>
      <c r="D18" s="7">
        <v>5.7636887608069163</v>
      </c>
      <c r="E18" s="7">
        <v>347</v>
      </c>
      <c r="F18" s="7">
        <v>36</v>
      </c>
      <c r="G18" s="7">
        <f t="shared" si="0"/>
        <v>72000</v>
      </c>
      <c r="H18" s="7"/>
      <c r="I18" s="7">
        <v>28</v>
      </c>
    </row>
    <row r="19" spans="1:9" ht="27.75" x14ac:dyDescent="0.25">
      <c r="A19" s="8">
        <v>14</v>
      </c>
      <c r="B19" s="7" t="s">
        <v>27</v>
      </c>
      <c r="C19" s="6" t="s">
        <v>6</v>
      </c>
      <c r="D19" s="7">
        <v>1.4409221902017291</v>
      </c>
      <c r="E19" s="7">
        <v>347</v>
      </c>
      <c r="F19" s="7">
        <v>36</v>
      </c>
      <c r="G19" s="7">
        <f t="shared" si="0"/>
        <v>18000</v>
      </c>
      <c r="H19" s="7"/>
      <c r="I19" s="7">
        <v>32</v>
      </c>
    </row>
    <row r="20" spans="1:9" ht="27.75" x14ac:dyDescent="0.25">
      <c r="A20" s="8">
        <v>15</v>
      </c>
      <c r="B20" s="7" t="s">
        <v>28</v>
      </c>
      <c r="C20" s="6" t="s">
        <v>6</v>
      </c>
      <c r="D20" s="7">
        <v>2.8818443804034581</v>
      </c>
      <c r="E20" s="7">
        <v>347</v>
      </c>
      <c r="F20" s="7">
        <v>36</v>
      </c>
      <c r="G20" s="7">
        <f t="shared" si="0"/>
        <v>36000</v>
      </c>
      <c r="H20" s="7"/>
      <c r="I20" s="7">
        <v>9.61</v>
      </c>
    </row>
    <row r="21" spans="1:9" ht="27.75" x14ac:dyDescent="0.25">
      <c r="A21" s="9">
        <v>16</v>
      </c>
      <c r="B21" s="7" t="s">
        <v>29</v>
      </c>
      <c r="C21" s="6" t="s">
        <v>6</v>
      </c>
      <c r="D21" s="7">
        <v>1.4409221902017291</v>
      </c>
      <c r="E21" s="7">
        <v>347</v>
      </c>
      <c r="F21" s="7">
        <v>36</v>
      </c>
      <c r="G21" s="7">
        <f t="shared" si="0"/>
        <v>18000</v>
      </c>
      <c r="H21" s="7"/>
      <c r="I21" s="7">
        <v>28</v>
      </c>
    </row>
    <row r="22" spans="1:9" ht="27.75" x14ac:dyDescent="0.25">
      <c r="A22" s="9">
        <v>17</v>
      </c>
      <c r="B22" s="7" t="s">
        <v>30</v>
      </c>
      <c r="C22" s="6" t="s">
        <v>54</v>
      </c>
      <c r="D22" s="7">
        <v>5.7636887608069163</v>
      </c>
      <c r="E22" s="7">
        <v>347</v>
      </c>
      <c r="F22" s="7">
        <v>36</v>
      </c>
      <c r="G22" s="7">
        <f t="shared" si="0"/>
        <v>72000</v>
      </c>
      <c r="H22" s="7"/>
      <c r="I22" s="7">
        <v>2.0499999999999998</v>
      </c>
    </row>
    <row r="23" spans="1:9" ht="27.75" x14ac:dyDescent="0.25">
      <c r="A23" s="8">
        <v>18</v>
      </c>
      <c r="B23" s="7" t="s">
        <v>31</v>
      </c>
      <c r="C23" s="6" t="s">
        <v>54</v>
      </c>
      <c r="D23" s="7">
        <v>0.14409221902017291</v>
      </c>
      <c r="E23" s="7">
        <v>347</v>
      </c>
      <c r="F23" s="7">
        <v>36</v>
      </c>
      <c r="G23" s="7">
        <f t="shared" si="0"/>
        <v>1800</v>
      </c>
      <c r="H23" s="7"/>
      <c r="I23" s="7">
        <v>5.95</v>
      </c>
    </row>
    <row r="24" spans="1:9" ht="27.75" x14ac:dyDescent="0.25">
      <c r="A24" s="8">
        <v>19</v>
      </c>
      <c r="B24" s="7" t="s">
        <v>32</v>
      </c>
      <c r="C24" s="6" t="s">
        <v>54</v>
      </c>
      <c r="D24" s="2">
        <v>0.14409221902017291</v>
      </c>
      <c r="E24" s="7">
        <v>347</v>
      </c>
      <c r="F24" s="7">
        <v>36</v>
      </c>
      <c r="G24" s="7">
        <f t="shared" si="0"/>
        <v>1800</v>
      </c>
      <c r="H24" s="7"/>
      <c r="I24" s="7">
        <v>6.45</v>
      </c>
    </row>
    <row r="25" spans="1:9" x14ac:dyDescent="0.25">
      <c r="A25" s="9">
        <v>20</v>
      </c>
      <c r="B25" s="7" t="s">
        <v>33</v>
      </c>
      <c r="C25" s="12" t="s">
        <v>55</v>
      </c>
      <c r="D25" s="7">
        <v>86.455331412103746</v>
      </c>
      <c r="E25" s="7">
        <v>347</v>
      </c>
      <c r="F25" s="7">
        <v>36</v>
      </c>
      <c r="G25" s="7">
        <f>D25*E25*F25</f>
        <v>1080000</v>
      </c>
      <c r="H25" s="7"/>
      <c r="I25" s="7">
        <v>1</v>
      </c>
    </row>
    <row r="26" spans="1:9" ht="27.75" x14ac:dyDescent="0.25">
      <c r="A26" s="9">
        <v>21</v>
      </c>
      <c r="B26" s="7" t="s">
        <v>34</v>
      </c>
      <c r="C26" s="6" t="s">
        <v>6</v>
      </c>
      <c r="D26" s="7">
        <v>2.3054755043227666</v>
      </c>
      <c r="E26" s="7">
        <v>347</v>
      </c>
      <c r="F26" s="7">
        <v>36</v>
      </c>
      <c r="G26" s="7">
        <f t="shared" si="0"/>
        <v>28800</v>
      </c>
      <c r="H26" s="7"/>
      <c r="I26" s="7">
        <v>0</v>
      </c>
    </row>
    <row r="27" spans="1:9" ht="27.75" x14ac:dyDescent="0.25">
      <c r="A27" s="8">
        <v>22</v>
      </c>
      <c r="B27" s="7" t="s">
        <v>35</v>
      </c>
      <c r="C27" s="6" t="s">
        <v>6</v>
      </c>
      <c r="D27" s="7">
        <v>5.7636887608069163</v>
      </c>
      <c r="E27" s="7">
        <v>347</v>
      </c>
      <c r="F27" s="7">
        <v>36</v>
      </c>
      <c r="G27" s="7">
        <f t="shared" si="0"/>
        <v>72000</v>
      </c>
      <c r="H27" s="7"/>
      <c r="I27" s="7">
        <v>3</v>
      </c>
    </row>
    <row r="28" spans="1:9" ht="27.75" x14ac:dyDescent="0.25">
      <c r="A28" s="8">
        <v>23</v>
      </c>
      <c r="B28" s="7" t="s">
        <v>36</v>
      </c>
      <c r="C28" s="6" t="s">
        <v>54</v>
      </c>
      <c r="D28" s="7">
        <v>0.57636887608069165</v>
      </c>
      <c r="E28" s="7">
        <v>347</v>
      </c>
      <c r="F28" s="7">
        <v>36</v>
      </c>
      <c r="G28" s="7">
        <f t="shared" si="0"/>
        <v>7200</v>
      </c>
      <c r="H28" s="7"/>
      <c r="I28" s="7">
        <v>2.0499999999999998</v>
      </c>
    </row>
    <row r="29" spans="1:9" ht="27.75" x14ac:dyDescent="0.25">
      <c r="A29" s="9">
        <v>24</v>
      </c>
      <c r="B29" s="7" t="s">
        <v>37</v>
      </c>
      <c r="C29" s="12" t="s">
        <v>55</v>
      </c>
      <c r="D29" s="7">
        <v>2.8818443804034581</v>
      </c>
      <c r="E29" s="7">
        <v>347</v>
      </c>
      <c r="F29" s="7">
        <v>36</v>
      </c>
      <c r="G29" s="7">
        <f t="shared" si="0"/>
        <v>36000</v>
      </c>
      <c r="H29" s="7"/>
      <c r="I29" s="7">
        <v>1</v>
      </c>
    </row>
    <row r="30" spans="1:9" ht="27.75" x14ac:dyDescent="0.25">
      <c r="A30" s="9">
        <v>25</v>
      </c>
      <c r="B30" s="7" t="s">
        <v>38</v>
      </c>
      <c r="C30" s="6" t="s">
        <v>6</v>
      </c>
      <c r="D30" s="7">
        <v>1.7291066282420748</v>
      </c>
      <c r="E30" s="7">
        <v>347</v>
      </c>
      <c r="F30" s="7">
        <v>36</v>
      </c>
      <c r="G30" s="7">
        <f t="shared" si="0"/>
        <v>21600</v>
      </c>
      <c r="H30" s="7"/>
      <c r="I30" s="7">
        <v>6</v>
      </c>
    </row>
    <row r="31" spans="1:9" ht="27.75" x14ac:dyDescent="0.25">
      <c r="A31" s="8">
        <v>26</v>
      </c>
      <c r="B31" s="7" t="s">
        <v>39</v>
      </c>
      <c r="C31" s="6" t="s">
        <v>6</v>
      </c>
      <c r="D31" s="7">
        <v>5.1873198847262252</v>
      </c>
      <c r="E31" s="7">
        <v>347</v>
      </c>
      <c r="F31" s="7">
        <v>36</v>
      </c>
      <c r="G31" s="7">
        <f t="shared" si="0"/>
        <v>64800.000000000007</v>
      </c>
      <c r="H31" s="7"/>
      <c r="I31" s="7">
        <v>16</v>
      </c>
    </row>
    <row r="32" spans="1:9" ht="27.75" x14ac:dyDescent="0.25">
      <c r="A32" s="8">
        <v>27</v>
      </c>
      <c r="B32" s="7" t="s">
        <v>40</v>
      </c>
      <c r="C32" s="6" t="s">
        <v>54</v>
      </c>
      <c r="D32" s="7">
        <v>3.4582132564841497</v>
      </c>
      <c r="E32" s="7">
        <v>347</v>
      </c>
      <c r="F32" s="7">
        <v>36</v>
      </c>
      <c r="G32" s="7">
        <f t="shared" si="0"/>
        <v>43200</v>
      </c>
      <c r="H32" s="7"/>
      <c r="I32" s="7">
        <v>49.01</v>
      </c>
    </row>
    <row r="33" spans="1:9" ht="27.75" x14ac:dyDescent="0.25">
      <c r="A33" s="9">
        <v>28</v>
      </c>
      <c r="B33" s="7" t="s">
        <v>41</v>
      </c>
      <c r="C33" s="12" t="s">
        <v>55</v>
      </c>
      <c r="D33" s="7">
        <v>43.227665706051873</v>
      </c>
      <c r="E33" s="7">
        <v>347</v>
      </c>
      <c r="F33" s="7">
        <v>36</v>
      </c>
      <c r="G33" s="7">
        <f t="shared" si="0"/>
        <v>540000</v>
      </c>
      <c r="H33" s="7"/>
      <c r="I33" s="7">
        <v>6</v>
      </c>
    </row>
    <row r="34" spans="1:9" ht="27.75" x14ac:dyDescent="0.25">
      <c r="A34" s="9">
        <v>29</v>
      </c>
      <c r="B34" s="7" t="s">
        <v>42</v>
      </c>
      <c r="C34" s="6" t="s">
        <v>6</v>
      </c>
      <c r="D34" s="7">
        <v>0.28818443804034583</v>
      </c>
      <c r="E34" s="7">
        <v>347</v>
      </c>
      <c r="F34" s="7">
        <v>36</v>
      </c>
      <c r="G34" s="7">
        <f t="shared" si="0"/>
        <v>3600</v>
      </c>
      <c r="H34" s="7"/>
      <c r="I34" s="7">
        <v>6</v>
      </c>
    </row>
    <row r="35" spans="1:9" ht="27.75" x14ac:dyDescent="0.25">
      <c r="A35" s="8">
        <v>30</v>
      </c>
      <c r="B35" s="7" t="s">
        <v>43</v>
      </c>
      <c r="C35" s="6" t="s">
        <v>6</v>
      </c>
      <c r="D35" s="7">
        <v>0.86455331412103742</v>
      </c>
      <c r="E35" s="7">
        <v>347</v>
      </c>
      <c r="F35" s="7">
        <v>36</v>
      </c>
      <c r="G35" s="7">
        <f t="shared" si="0"/>
        <v>10800</v>
      </c>
      <c r="H35" s="7"/>
      <c r="I35" s="7">
        <v>16</v>
      </c>
    </row>
    <row r="36" spans="1:9" ht="27.75" x14ac:dyDescent="0.25">
      <c r="A36" s="8">
        <v>31</v>
      </c>
      <c r="B36" s="7" t="s">
        <v>44</v>
      </c>
      <c r="C36" s="6" t="s">
        <v>54</v>
      </c>
      <c r="D36" s="7">
        <v>7.2046109510086458</v>
      </c>
      <c r="E36" s="7">
        <v>347</v>
      </c>
      <c r="F36" s="7">
        <v>36</v>
      </c>
      <c r="G36" s="7">
        <f t="shared" si="0"/>
        <v>90000</v>
      </c>
      <c r="H36" s="7"/>
      <c r="I36" s="7">
        <v>6</v>
      </c>
    </row>
    <row r="37" spans="1:9" ht="27.75" x14ac:dyDescent="0.25">
      <c r="A37" s="9">
        <v>32</v>
      </c>
      <c r="B37" s="7" t="s">
        <v>45</v>
      </c>
      <c r="C37" s="12" t="s">
        <v>55</v>
      </c>
      <c r="D37" s="7">
        <v>0.57636887608069165</v>
      </c>
      <c r="E37" s="7">
        <v>347</v>
      </c>
      <c r="F37" s="7">
        <v>36</v>
      </c>
      <c r="G37" s="7">
        <f t="shared" si="0"/>
        <v>7200</v>
      </c>
      <c r="H37" s="7"/>
      <c r="I37" s="7">
        <v>49.01</v>
      </c>
    </row>
    <row r="38" spans="1:9" ht="27.75" x14ac:dyDescent="0.25">
      <c r="A38" s="9">
        <v>33</v>
      </c>
      <c r="B38" s="7" t="s">
        <v>46</v>
      </c>
      <c r="C38" s="12" t="s">
        <v>55</v>
      </c>
      <c r="D38" s="7">
        <v>0.28818443804034583</v>
      </c>
      <c r="E38" s="7">
        <v>347</v>
      </c>
      <c r="F38" s="7">
        <v>36</v>
      </c>
      <c r="G38" s="7">
        <f t="shared" si="0"/>
        <v>3600</v>
      </c>
      <c r="H38" s="7"/>
      <c r="I38" s="7">
        <v>69.97</v>
      </c>
    </row>
    <row r="39" spans="1:9" ht="27.75" x14ac:dyDescent="0.25">
      <c r="A39" s="8">
        <v>34</v>
      </c>
      <c r="B39" s="7" t="s">
        <v>47</v>
      </c>
      <c r="C39" s="6" t="s">
        <v>54</v>
      </c>
      <c r="D39" s="7">
        <v>14.409221902017292</v>
      </c>
      <c r="E39" s="7">
        <v>347</v>
      </c>
      <c r="F39" s="7">
        <v>36</v>
      </c>
      <c r="G39" s="7">
        <f t="shared" si="0"/>
        <v>180000</v>
      </c>
      <c r="H39" s="7"/>
      <c r="I39" s="7">
        <v>7</v>
      </c>
    </row>
    <row r="40" spans="1:9" ht="27.75" x14ac:dyDescent="0.25">
      <c r="A40" s="8">
        <v>35</v>
      </c>
      <c r="B40" s="7" t="s">
        <v>48</v>
      </c>
      <c r="C40" s="6" t="s">
        <v>6</v>
      </c>
      <c r="D40" s="7">
        <v>0.57636887608069165</v>
      </c>
      <c r="E40" s="7">
        <v>347</v>
      </c>
      <c r="F40" s="7">
        <v>36</v>
      </c>
      <c r="G40" s="7">
        <f t="shared" si="0"/>
        <v>7200</v>
      </c>
      <c r="H40" s="7"/>
      <c r="I40" s="7">
        <v>14</v>
      </c>
    </row>
    <row r="41" spans="1:9" ht="27.75" x14ac:dyDescent="0.25">
      <c r="A41" s="9">
        <v>36</v>
      </c>
      <c r="B41" s="7" t="s">
        <v>49</v>
      </c>
      <c r="C41" s="6" t="s">
        <v>6</v>
      </c>
      <c r="D41" s="7">
        <v>1.7291066282420748</v>
      </c>
      <c r="E41" s="7">
        <v>347</v>
      </c>
      <c r="F41" s="7">
        <v>36</v>
      </c>
      <c r="G41" s="7">
        <f t="shared" si="0"/>
        <v>21600</v>
      </c>
      <c r="H41" s="7"/>
      <c r="I41" s="7">
        <v>49</v>
      </c>
    </row>
    <row r="42" spans="1:9" ht="27.75" x14ac:dyDescent="0.25">
      <c r="A42" s="9">
        <v>37</v>
      </c>
      <c r="B42" s="7" t="s">
        <v>50</v>
      </c>
      <c r="C42" s="12" t="s">
        <v>55</v>
      </c>
      <c r="D42" s="7">
        <v>0.28818443804034583</v>
      </c>
      <c r="E42" s="7">
        <v>347</v>
      </c>
      <c r="F42" s="7">
        <v>36</v>
      </c>
      <c r="G42" s="7">
        <f t="shared" si="0"/>
        <v>3600</v>
      </c>
      <c r="H42" s="7"/>
      <c r="I42" s="7">
        <v>69.97</v>
      </c>
    </row>
    <row r="43" spans="1:9" ht="27.75" x14ac:dyDescent="0.25">
      <c r="A43" s="8">
        <v>38</v>
      </c>
      <c r="B43" s="7" t="s">
        <v>51</v>
      </c>
      <c r="C43" s="6" t="s">
        <v>54</v>
      </c>
      <c r="D43" s="7">
        <v>7.2046109510086458</v>
      </c>
      <c r="E43" s="7">
        <v>347</v>
      </c>
      <c r="F43" s="7">
        <v>36</v>
      </c>
      <c r="G43" s="7">
        <f t="shared" si="0"/>
        <v>90000</v>
      </c>
      <c r="H43" s="7"/>
      <c r="I43" s="7">
        <v>7</v>
      </c>
    </row>
    <row r="44" spans="1:9" ht="41.25" x14ac:dyDescent="0.25">
      <c r="A44" s="8">
        <v>39</v>
      </c>
      <c r="B44" s="7" t="s">
        <v>52</v>
      </c>
      <c r="C44" s="6" t="s">
        <v>6</v>
      </c>
      <c r="D44" s="7">
        <v>0.28818443804034583</v>
      </c>
      <c r="E44" s="7">
        <v>347</v>
      </c>
      <c r="F44" s="7">
        <v>36</v>
      </c>
      <c r="G44" s="7">
        <f t="shared" si="0"/>
        <v>3600</v>
      </c>
      <c r="H44" s="7"/>
      <c r="I44" s="7">
        <v>14</v>
      </c>
    </row>
    <row r="45" spans="1:9" ht="41.25" x14ac:dyDescent="0.25">
      <c r="A45" s="9">
        <v>40</v>
      </c>
      <c r="B45" s="7" t="s">
        <v>53</v>
      </c>
      <c r="C45" s="6" t="s">
        <v>6</v>
      </c>
      <c r="D45" s="7">
        <v>0.86455331412103742</v>
      </c>
      <c r="E45" s="7">
        <v>347</v>
      </c>
      <c r="F45" s="7">
        <v>36</v>
      </c>
      <c r="G45" s="7">
        <f t="shared" si="0"/>
        <v>10800</v>
      </c>
      <c r="H45" s="7"/>
      <c r="I45" s="7">
        <v>49</v>
      </c>
    </row>
    <row r="46" spans="1:9" x14ac:dyDescent="0.25">
      <c r="A46" s="9">
        <v>41</v>
      </c>
      <c r="B46" s="7" t="s">
        <v>57</v>
      </c>
      <c r="C46" s="6" t="s">
        <v>59</v>
      </c>
      <c r="D46" s="14">
        <f>1/357</f>
        <v>2.8011204481792717E-3</v>
      </c>
      <c r="E46" s="14">
        <v>357</v>
      </c>
      <c r="F46" s="14">
        <v>1</v>
      </c>
      <c r="G46" s="14">
        <f t="shared" si="0"/>
        <v>1</v>
      </c>
      <c r="H46" s="15"/>
      <c r="I46" s="7">
        <v>30000</v>
      </c>
    </row>
    <row r="47" spans="1:9" x14ac:dyDescent="0.25">
      <c r="A47" s="9">
        <v>42</v>
      </c>
      <c r="B47" s="7" t="s">
        <v>61</v>
      </c>
      <c r="C47" s="6" t="s">
        <v>54</v>
      </c>
      <c r="D47" s="14">
        <f t="shared" ref="D47:D49" si="1">1/357</f>
        <v>2.8011204481792717E-3</v>
      </c>
      <c r="E47" s="14">
        <v>357</v>
      </c>
      <c r="F47" s="7">
        <v>36</v>
      </c>
      <c r="G47" s="14">
        <f t="shared" si="0"/>
        <v>36</v>
      </c>
      <c r="H47" s="15"/>
      <c r="I47" s="7">
        <v>10500</v>
      </c>
    </row>
    <row r="48" spans="1:9" x14ac:dyDescent="0.25">
      <c r="A48" s="9">
        <v>43</v>
      </c>
      <c r="B48" s="7" t="s">
        <v>62</v>
      </c>
      <c r="C48" s="6" t="s">
        <v>54</v>
      </c>
      <c r="D48" s="14">
        <f t="shared" si="1"/>
        <v>2.8011204481792717E-3</v>
      </c>
      <c r="E48" s="14">
        <v>357</v>
      </c>
      <c r="F48" s="7">
        <v>36</v>
      </c>
      <c r="G48" s="14">
        <f t="shared" si="0"/>
        <v>36</v>
      </c>
      <c r="H48" s="15"/>
      <c r="I48" s="7">
        <v>0</v>
      </c>
    </row>
    <row r="49" spans="1:9" x14ac:dyDescent="0.25">
      <c r="A49" s="9">
        <v>44</v>
      </c>
      <c r="B49" s="7" t="s">
        <v>58</v>
      </c>
      <c r="C49" s="6" t="s">
        <v>54</v>
      </c>
      <c r="D49" s="14">
        <f t="shared" si="1"/>
        <v>2.8011204481792717E-3</v>
      </c>
      <c r="E49" s="14">
        <v>357</v>
      </c>
      <c r="F49" s="7">
        <v>1</v>
      </c>
      <c r="G49" s="14">
        <f>D49*E49*F49</f>
        <v>1</v>
      </c>
      <c r="H49" s="15"/>
      <c r="I49" s="7">
        <v>4500</v>
      </c>
    </row>
    <row r="50" spans="1:9" x14ac:dyDescent="0.25">
      <c r="A50" s="17"/>
      <c r="B50" s="16" t="s">
        <v>9</v>
      </c>
      <c r="C50" s="16"/>
      <c r="D50" s="16"/>
      <c r="E50" s="16"/>
      <c r="F50" s="16"/>
      <c r="G50" s="16"/>
      <c r="H50" s="19">
        <v>100</v>
      </c>
      <c r="I50" s="18"/>
    </row>
  </sheetData>
  <pageMargins left="0.7" right="0.7" top="0.75" bottom="0.75" header="0.3" footer="0.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2014-11-17T13:29:39Z</dcterms:modified>
</cp:coreProperties>
</file>